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L16" i="1"/>
  <c r="L17" i="1"/>
  <c r="L18" i="1"/>
  <c r="L19" i="1"/>
  <c r="L20" i="1"/>
  <c r="L21" i="1"/>
  <c r="L15" i="1"/>
</calcChain>
</file>

<file path=xl/sharedStrings.xml><?xml version="1.0" encoding="utf-8"?>
<sst xmlns="http://schemas.openxmlformats.org/spreadsheetml/2006/main" count="39" uniqueCount="39">
  <si>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</si>
  <si>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</si>
  <si>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</si>
  <si>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</si>
  <si>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11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</si>
  <si>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</si>
  <si>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</si>
  <si>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</si>
  <si>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</si>
  <si>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</si>
  <si>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</si>
  <si>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</si>
  <si>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</si>
  <si>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</si>
  <si>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</si>
  <si>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</si>
  <si>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GADOBUTROL 1 MMOL/ML INYECTABLE 5 ML 1 JERINGA PRECARGADA </t>
  </si>
  <si>
    <t>GADOVIST 1 MMOL/ML JER. PREC. 5 ML IV</t>
  </si>
  <si>
    <t xml:space="preserve">GADOBUTROL 1 MMOL/ML INYECTABLE 7,5 ML 1 JERINGA PRECARGADA </t>
  </si>
  <si>
    <t>735506</t>
  </si>
  <si>
    <t>GADOVIST 1 MMOL/ML JER. PREC. 7,5 ML</t>
  </si>
  <si>
    <t xml:space="preserve">IODO (IOPROMIDA) 240 MG/ML INYECTABLE 50 ML 1 FRASCO </t>
  </si>
  <si>
    <t>781195</t>
  </si>
  <si>
    <t>ULTRAVIST 240 MG/ML FRASCO 50 ML.(H)</t>
  </si>
  <si>
    <t xml:space="preserve">IODO (IOPROMIDA) 300 MG/ML INYECTABLE 50 ML 1 FRASCO </t>
  </si>
  <si>
    <t>650325</t>
  </si>
  <si>
    <t>ULTRAVIST 300 50 ML. IV.(H)</t>
  </si>
  <si>
    <t xml:space="preserve">IODO (IOPROMIDA) 300 MG/ML INYECTABLE 100 ML 1 FRASCO </t>
  </si>
  <si>
    <t>650317</t>
  </si>
  <si>
    <t>ULTRAVIST 300 100 ML. IV.(H)</t>
  </si>
  <si>
    <t xml:space="preserve">IODO (IOPROMIDA) 370 MG/ML INYECTABLE 100 ML 1 FRASCO </t>
  </si>
  <si>
    <t>ULTRAVIST 370 100 ML. IV.(H)</t>
  </si>
  <si>
    <t xml:space="preserve">AMIDOTRIZOATO SODIO/MEGLUMINA 100 MG/ML + 660 MG/ML SOLUCION/SUSPENSION ORAL Y RECTAL 100 ML 1 FRASCO </t>
  </si>
  <si>
    <t>909622</t>
  </si>
  <si>
    <t>GASTROGRAFIN SOLUCION ORAL 100 ML</t>
  </si>
  <si>
    <t>Precio Unitario en € (Impuesto/s indirecto/s no incluido/s)
(4 decimales)</t>
  </si>
  <si>
    <t>OFERTA ECONÓMICA para Valoración en € (Precio unitario x Total unidades para la duración del contrato)</t>
  </si>
  <si>
    <r>
      <t>TOTAL OFERTA para la duración del contrato en €</t>
    </r>
    <r>
      <rPr>
        <sz val="12"/>
        <color theme="0"/>
        <rFont val="Calibri"/>
        <family val="2"/>
        <scheme val="minor"/>
      </rPr>
      <t>(Impuesto/s indirecto/s no incluido/s)</t>
    </r>
  </si>
  <si>
    <t>Presupuesto máximo para la duración del contrato en €(Impuesto/s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</si>
</sst>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0" fillId="3" borderId="9" xfId="0" applyNumberForma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2" fontId="0" fillId="0" borderId="9" xfId="0" applyNumberFormat="1" applyBorder="1" applyAlignment="1" applyProtection="1">
      <alignment horizontal="center" vertical="center" wrapText="1"/>
      <protection locked="0"/>
    </xf>
    <xf numFmtId="44" fontId="0" fillId="0" borderId="0" xfId="1" applyFont="1"/>
    <xf numFmtId="44" fontId="11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1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Alignment="1" applyProtection="1">
      <alignment horizontal="center" vertical="center"/>
      <protection locked="0"/>
    </xf>
    <xf numFmtId="44" fontId="0" fillId="0" borderId="9" xfId="1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Alignment="1" applyProtection="1">
      <alignment horizontal="center" vertical="center"/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topLeftCell="A13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50.5703125" customWidth="1"/>
    <col min="3" max="3" width="35.5703125" customWidth="1"/>
    <col min="4" max="4" width="18.42578125" customWidth="1"/>
    <col min="5" max="5" width="33.140625" customWidth="1"/>
    <col min="7" max="7" width="15.5703125" customWidth="1"/>
    <col min="8" max="8" width="50.5703125" style="23" customWidth="1"/>
    <col min="9" max="9" width="16.140625" style="42" customWidth="1"/>
    <col min="10" max="10" width="16.140625" style="27" customWidth="1"/>
    <col min="12" max="12" width="20.7109375" style="25" customWidth="1"/>
  </cols>
  <sheetData>
    <row r="1" spans="1:12" ht="26.25" x14ac:dyDescent="0.4">
      <c r="B1" s="1" t="s">
        <v>4</v>
      </c>
      <c r="C1" s="1"/>
      <c r="D1" s="1"/>
    </row>
    <row r="3" spans="1:12" x14ac:dyDescent="0.25">
      <c r="A3" s="2" t="s">
        <v>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1" t="s">
        <v>3</v>
      </c>
      <c r="B6" s="32"/>
      <c r="C6" s="32"/>
      <c r="D6" s="32"/>
      <c r="E6" s="32"/>
      <c r="F6" s="32"/>
      <c r="G6" s="33"/>
    </row>
    <row r="7" spans="1:12" x14ac:dyDescent="0.25">
      <c r="A7" s="34"/>
      <c r="B7" s="35"/>
      <c r="C7" s="35"/>
      <c r="D7" s="35"/>
      <c r="E7" s="35"/>
      <c r="F7" s="35"/>
      <c r="G7" s="36"/>
    </row>
    <row r="8" spans="1:12" x14ac:dyDescent="0.25">
      <c r="A8" s="34"/>
      <c r="B8" s="35"/>
      <c r="C8" s="35"/>
      <c r="D8" s="35"/>
      <c r="E8" s="35"/>
      <c r="F8" s="35"/>
      <c r="G8" s="36"/>
    </row>
    <row r="9" spans="1:12" ht="79.5" customHeight="1" thickBot="1" x14ac:dyDescent="0.3">
      <c r="A9" s="37"/>
      <c r="B9" s="38"/>
      <c r="C9" s="38"/>
      <c r="D9" s="38"/>
      <c r="E9" s="38"/>
      <c r="F9" s="38"/>
      <c r="G9" s="39"/>
    </row>
    <row r="11" spans="1:12" ht="105" x14ac:dyDescent="0.25">
      <c r="A11" s="3" t="s">
        <v>38</v>
      </c>
      <c r="B11" s="4">
        <v>155893.9</v>
      </c>
    </row>
    <row r="14" spans="1:12" ht="69" customHeight="1" x14ac:dyDescent="0.25">
      <c r="A14" s="13" t="s">
        <v>6</v>
      </c>
      <c r="B14" s="14" t="s">
        <v>7</v>
      </c>
      <c r="C14" s="15" t="s">
        <v>8</v>
      </c>
      <c r="D14" s="16" t="s">
        <v>9</v>
      </c>
      <c r="E14" s="16" t="s">
        <v>10</v>
      </c>
      <c r="F14" s="14" t="s">
        <v>11</v>
      </c>
      <c r="G14" s="17" t="s">
        <v>12</v>
      </c>
      <c r="H14" s="17" t="s">
        <v>13</v>
      </c>
      <c r="I14" s="43" t="s">
        <v>14</v>
      </c>
      <c r="J14" s="28" t="s">
        <v>35</v>
      </c>
      <c r="K14" s="17" t="s">
        <v>15</v>
      </c>
      <c r="L14" s="26" t="s">
        <v>36</v>
      </c>
    </row>
    <row r="15" spans="1:12" ht="72" customHeight="1" x14ac:dyDescent="0.25">
      <c r="A15" s="5">
        <v>1</v>
      </c>
      <c r="B15" s="18">
        <v>87341000140107</v>
      </c>
      <c r="C15" s="18" t="s">
        <v>16</v>
      </c>
      <c r="D15" s="18">
        <v>726570</v>
      </c>
      <c r="E15" s="18" t="s">
        <v>17</v>
      </c>
      <c r="F15" s="19">
        <v>346</v>
      </c>
      <c r="G15" s="22"/>
      <c r="H15" s="24"/>
      <c r="I15" s="44"/>
      <c r="J15" s="29"/>
      <c r="K15" s="22"/>
      <c r="L15" s="30" t="str">
        <f t="shared" ref="L15:L21" si="0">IF(J15&lt;=0,"Error Precio",F15*J15)</f>
        <v>Error Precio</v>
      </c>
    </row>
    <row r="16" spans="1:12" ht="72" customHeight="1" x14ac:dyDescent="0.25">
      <c r="A16" s="5">
        <v>2</v>
      </c>
      <c r="B16" s="18">
        <v>87351000140109</v>
      </c>
      <c r="C16" s="18" t="s">
        <v>18</v>
      </c>
      <c r="D16" s="18" t="s">
        <v>19</v>
      </c>
      <c r="E16" s="18" t="s">
        <v>20</v>
      </c>
      <c r="F16" s="19">
        <v>1424</v>
      </c>
      <c r="G16" s="22"/>
      <c r="H16" s="24"/>
      <c r="I16" s="44"/>
      <c r="J16" s="29"/>
      <c r="K16" s="22"/>
      <c r="L16" s="30" t="str">
        <f t="shared" si="0"/>
        <v>Error Precio</v>
      </c>
    </row>
    <row r="17" spans="1:12" ht="72" customHeight="1" x14ac:dyDescent="0.25">
      <c r="A17" s="5">
        <v>3</v>
      </c>
      <c r="B17" s="18">
        <v>30371000140107</v>
      </c>
      <c r="C17" s="18" t="s">
        <v>21</v>
      </c>
      <c r="D17" s="18" t="s">
        <v>22</v>
      </c>
      <c r="E17" s="18" t="s">
        <v>23</v>
      </c>
      <c r="F17" s="19">
        <v>713</v>
      </c>
      <c r="G17" s="22"/>
      <c r="H17" s="24"/>
      <c r="I17" s="44"/>
      <c r="J17" s="29"/>
      <c r="K17" s="22"/>
      <c r="L17" s="30" t="str">
        <f t="shared" si="0"/>
        <v>Error Precio</v>
      </c>
    </row>
    <row r="18" spans="1:12" ht="72" customHeight="1" x14ac:dyDescent="0.25">
      <c r="A18" s="5">
        <v>4</v>
      </c>
      <c r="B18" s="18">
        <v>30411000140108</v>
      </c>
      <c r="C18" s="18" t="s">
        <v>24</v>
      </c>
      <c r="D18" s="18" t="s">
        <v>25</v>
      </c>
      <c r="E18" s="18" t="s">
        <v>26</v>
      </c>
      <c r="F18" s="19">
        <v>390</v>
      </c>
      <c r="G18" s="22"/>
      <c r="H18" s="24"/>
      <c r="I18" s="44"/>
      <c r="J18" s="29"/>
      <c r="K18" s="22"/>
      <c r="L18" s="30" t="str">
        <f t="shared" si="0"/>
        <v>Error Precio</v>
      </c>
    </row>
    <row r="19" spans="1:12" ht="72" customHeight="1" x14ac:dyDescent="0.25">
      <c r="A19" s="5">
        <v>5</v>
      </c>
      <c r="B19" s="18">
        <v>30401000140105</v>
      </c>
      <c r="C19" s="18" t="s">
        <v>27</v>
      </c>
      <c r="D19" s="18" t="s">
        <v>28</v>
      </c>
      <c r="E19" s="18" t="s">
        <v>29</v>
      </c>
      <c r="F19" s="19">
        <v>605</v>
      </c>
      <c r="G19" s="22"/>
      <c r="H19" s="24"/>
      <c r="I19" s="44"/>
      <c r="J19" s="29"/>
      <c r="K19" s="22"/>
      <c r="L19" s="30" t="str">
        <f t="shared" si="0"/>
        <v>Error Precio</v>
      </c>
    </row>
    <row r="20" spans="1:12" ht="72" customHeight="1" x14ac:dyDescent="0.25">
      <c r="A20" s="5">
        <v>6</v>
      </c>
      <c r="B20" s="18">
        <v>30351000140101</v>
      </c>
      <c r="C20" s="21" t="s">
        <v>30</v>
      </c>
      <c r="D20" s="19">
        <v>781419</v>
      </c>
      <c r="E20" s="21" t="s">
        <v>31</v>
      </c>
      <c r="F20" s="19">
        <v>88</v>
      </c>
      <c r="G20" s="22"/>
      <c r="H20" s="24"/>
      <c r="I20" s="44"/>
      <c r="J20" s="29"/>
      <c r="K20" s="22"/>
      <c r="L20" s="30" t="str">
        <f t="shared" si="0"/>
        <v>Error Precio</v>
      </c>
    </row>
    <row r="21" spans="1:12" ht="72" customHeight="1" x14ac:dyDescent="0.25">
      <c r="A21" s="20">
        <v>7</v>
      </c>
      <c r="B21" s="18">
        <v>88221000140106</v>
      </c>
      <c r="C21" s="18" t="s">
        <v>32</v>
      </c>
      <c r="D21" s="18" t="s">
        <v>33</v>
      </c>
      <c r="E21" s="18" t="s">
        <v>34</v>
      </c>
      <c r="F21" s="19">
        <v>58</v>
      </c>
      <c r="G21" s="22"/>
      <c r="H21" s="24"/>
      <c r="I21" s="44"/>
      <c r="J21" s="29"/>
      <c r="K21" s="22"/>
      <c r="L21" s="30" t="str">
        <f t="shared" si="0"/>
        <v>Error Precio</v>
      </c>
    </row>
    <row r="22" spans="1:12" x14ac:dyDescent="0.25">
      <c r="D22" s="7"/>
    </row>
    <row r="23" spans="1:12" ht="84" customHeight="1" x14ac:dyDescent="0.25">
      <c r="B23" s="40" t="s">
        <v>37</v>
      </c>
      <c r="C23" s="41"/>
      <c r="D23" s="6" t="str">
        <f>IF(COUNTIF(L15:L21,"Error precio"),"Oferta Incompleta.Algún precio menor /igual que cero",IF(SUM(L15:L21)&gt;B11,"Oferta total superior al presupuesto",SUM(L15:L21)))</f>
        <v>Oferta Incompleta.Algún precio menor /igual que cero</v>
      </c>
    </row>
    <row r="24" spans="1:12" ht="15.75" thickBot="1" x14ac:dyDescent="0.3"/>
    <row r="25" spans="1:12" ht="15.75" x14ac:dyDescent="0.25">
      <c r="A25" s="8"/>
      <c r="B25" s="9"/>
    </row>
    <row r="26" spans="1:12" ht="15.75" x14ac:dyDescent="0.25">
      <c r="A26" s="10" t="s">
        <v>0</v>
      </c>
      <c r="B26" s="10"/>
    </row>
    <row r="27" spans="1:12" ht="15.75" x14ac:dyDescent="0.25">
      <c r="A27" s="10" t="s">
        <v>1</v>
      </c>
      <c r="B27" s="10"/>
    </row>
    <row r="28" spans="1:12" ht="16.5" thickBot="1" x14ac:dyDescent="0.3">
      <c r="A28" s="11" t="s">
        <v>2</v>
      </c>
      <c r="B28" s="12"/>
    </row>
  </sheetData>
  <sheetProtection password="DA91" sheet="1" objects="1" scenarios="1"/>
  <mergeCells count="2">
    <mergeCell ref="A6:G9"/>
    <mergeCell ref="B23:C23"/>
  </mergeCells>
  <dataValidations count="2">
    <dataValidation type="custom" allowBlank="1" showInputMessage="1" showErrorMessage="1" errorTitle="NÚMERO DE DECIMALES INCORRECTO" error="El precio deberá incluir 2 decimales" sqref="C15:C20">
      <formula1>C15*100=INT(C15*100)</formula1>
    </dataValidation>
    <dataValidation type="custom" allowBlank="1" showInputMessage="1" showErrorMessage="1" errorTitle="NÚMERO DE DECIMALES INCORRECTO" error="El precio deberá incluir 4 decimales" sqref="J15:J21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2018-07-24T08:47:36Z</dcterms:modified>
</cp:coreProperties>
</file>